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zan\Desktop\"/>
    </mc:Choice>
  </mc:AlternateContent>
  <bookViews>
    <workbookView xWindow="0" yWindow="0" windowWidth="28695" windowHeight="135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H32" i="1" l="1"/>
  <c r="I28" i="1"/>
  <c r="I27" i="1"/>
  <c r="I26" i="1"/>
  <c r="G32" i="1"/>
  <c r="F32" i="1"/>
  <c r="I25" i="1"/>
  <c r="I24" i="1"/>
  <c r="I23" i="1"/>
  <c r="I22" i="1"/>
  <c r="I21" i="1"/>
  <c r="I20" i="1"/>
  <c r="I19" i="1"/>
  <c r="I18" i="1"/>
  <c r="I17" i="1"/>
  <c r="I16" i="1"/>
  <c r="I15" i="1"/>
  <c r="I14" i="1"/>
  <c r="I12" i="1"/>
  <c r="I11" i="1"/>
  <c r="I10" i="1"/>
  <c r="I9" i="1"/>
  <c r="I32" i="1" l="1"/>
  <c r="C22" i="1"/>
  <c r="C23" i="1"/>
  <c r="C21" i="1"/>
  <c r="D24" i="1"/>
  <c r="C24" i="1" s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<sst xmlns="http://schemas.openxmlformats.org/spreadsheetml/2006/main" count="70" uniqueCount="67">
  <si>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</si>
  <si>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</si>
  <si>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</si>
  <si>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</si>
  <si>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</si>
  <si>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</si>
  <si>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</si>
  <si>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</si>
  <si>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</si>
  <si>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</si>
  <si>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</si>
  <si>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</si>
  <si>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</si>
  <si>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</si>
  <si>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</si>
  <si>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</si>
  <si>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</si>
  <si>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</si>
  <si>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</si>
  <si>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</si>
  <si>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</si>
  <si>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</si>
  <si>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</si>
  <si>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</si>
  <si>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</si>
  <si>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</si>
  <si>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</si>
  <si>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</si>
  <si>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</si>
  <si>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</si>
  <si>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</si>
  <si>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</si>
  <si>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</si>
  <si>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</si>
  <si>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</si>
  <si>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</si>
  <si>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</si>
  <si>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</si>
  <si>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Ընդամենը պահպանման ծախսեր (ապարատ)</t>
  </si>
  <si>
    <t xml:space="preserve"> Մ.Քաջունու անվան հ.54 ավագ դպրոց</t>
  </si>
  <si>
    <t>հաստիքների անվանում</t>
  </si>
  <si>
    <t>դրույքների քանակ</t>
  </si>
  <si>
    <t>մեկ միավորի աշխատավարձ</t>
  </si>
  <si>
    <t>հավելում</t>
  </si>
  <si>
    <t>ընդամենը ամսական աշխատավարձ</t>
  </si>
  <si>
    <t>îÝûñ»Ý</t>
  </si>
  <si>
    <t>փոխ.տնօրեն ուսում.գծով</t>
  </si>
  <si>
    <t>փոխ.տնօրեն մասնագ.ևկրթ.աջակց.գծով</t>
  </si>
  <si>
    <t>Տնտեսական աշխատանքների գծով տեղակալ</t>
  </si>
  <si>
    <t>¼ÇÝÕ»Ï</t>
  </si>
  <si>
    <t>Դաստիրակչական աշխատանքների կազմակերպիչ</t>
  </si>
  <si>
    <t>Հոգեբան</t>
  </si>
  <si>
    <t>ուսուցիչներ</t>
  </si>
  <si>
    <t>գլխ.հաշվապահ</t>
  </si>
  <si>
    <t>ø³Õ³ù. å³ßï. ßï³µÇ å»ï</t>
  </si>
  <si>
    <t>օպերատոր տեխնիկ</t>
  </si>
  <si>
    <t>ø³ñïáõÕ³ñ-Ù»ù»Ý³·ñáõÑÇ</t>
  </si>
  <si>
    <t>գրադարանավար</t>
  </si>
  <si>
    <t>È³µáñ³Ýï</t>
  </si>
  <si>
    <t>ö³Ï³Ý³·áñÍ,í»ñ³Ýáñá·áÕէլեկտր.</t>
  </si>
  <si>
    <t>Դռնապան</t>
  </si>
  <si>
    <t>´³Ï³å³Ý</t>
  </si>
  <si>
    <t>Ð³í³ù³ñ³ñ</t>
  </si>
  <si>
    <t xml:space="preserve">  ÀÜ¸²ØºÜÀ</t>
  </si>
  <si>
    <t>Պահակ</t>
  </si>
  <si>
    <t>2022թ. Բյուջեն, այդ թվում՝ մուտքեր</t>
  </si>
  <si>
    <t>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</si>
</sst>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LatArm"/>
      <family val="2"/>
    </font>
    <font>
      <sz val="12"/>
      <name val="Arial LatArm"/>
      <family val="2"/>
    </font>
    <font>
      <sz val="11"/>
      <name val="Arial LatArm"/>
      <family val="2"/>
    </font>
    <font>
      <b/>
      <sz val="8"/>
      <color theme="1"/>
      <name val="GHEA Grapalat"/>
      <family val="3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5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/>
    <xf numFmtId="0" fontId="4" fillId="0" borderId="9" xfId="0" applyFont="1" applyBorder="1"/>
    <xf numFmtId="164" fontId="5" fillId="0" borderId="2" xfId="0" applyNumberFormat="1" applyFont="1" applyFill="1" applyBorder="1"/>
    <xf numFmtId="164" fontId="4" fillId="0" borderId="2" xfId="0" applyNumberFormat="1" applyFont="1" applyBorder="1"/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9" fillId="0" borderId="3" xfId="0" applyFont="1" applyBorder="1"/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9" xfId="0" applyBorder="1"/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/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8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D21" sqref="D21"/>
    </sheetView>
  </sheetViews>
  <sheetFormatPr defaultColWidth="8.875" defaultRowHeight="15"/>
  <cols>
    <col min="1" max="1" width="5.125" style="20" customWidth="1"/>
    <col min="2" max="2" width="38.5" style="21" customWidth="1"/>
    <col min="3" max="3" width="12.375" style="9" customWidth="1"/>
    <col min="4" max="4" width="10.625" style="9" customWidth="1"/>
    <col min="5" max="5" width="20" style="9" customWidth="1"/>
    <col min="6" max="6" width="11" style="9" customWidth="1"/>
    <col min="7" max="7" width="10.625" style="9" customWidth="1"/>
    <col min="8" max="8" width="10.75" style="9" customWidth="1"/>
    <col min="9" max="9" width="11.25" style="9" customWidth="1"/>
    <col min="10" max="16384" width="8.875" style="9"/>
  </cols>
  <sheetData>
    <row r="2" spans="1:169" s="3" customFormat="1" ht="16.5">
      <c r="A2" s="1"/>
      <c r="B2" s="2" t="s">
        <v>31</v>
      </c>
    </row>
    <row r="3" spans="1:169" s="5" customFormat="1" ht="15.75">
      <c r="A3" s="4"/>
      <c r="B3" s="58" t="s">
        <v>0</v>
      </c>
      <c r="C3" s="58"/>
      <c r="D3" s="58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39" t="s">
        <v>39</v>
      </c>
      <c r="E5" s="40"/>
      <c r="F5" s="40"/>
      <c r="G5" s="57" t="s">
        <v>66</v>
      </c>
      <c r="H5" s="41"/>
      <c r="I5" s="42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65</v>
      </c>
      <c r="C6" s="26">
        <f t="shared" ref="C6:C21" si="0">SUM(D6:D6)</f>
        <v>130951.3</v>
      </c>
      <c r="D6" s="32">
        <f t="shared" ref="D6" si="1">SUM(D7:D10)</f>
        <v>130951.3</v>
      </c>
      <c r="E6" s="33"/>
      <c r="F6" s="33"/>
      <c r="G6" s="33"/>
      <c r="H6" s="33"/>
      <c r="I6" s="34"/>
    </row>
    <row r="7" spans="1:169" ht="26.25" customHeight="1">
      <c r="A7" s="10"/>
      <c r="B7" s="11" t="s">
        <v>5</v>
      </c>
      <c r="C7" s="26">
        <f t="shared" si="0"/>
        <v>126487</v>
      </c>
      <c r="D7" s="24">
        <v>126487</v>
      </c>
      <c r="E7" s="28"/>
      <c r="F7" s="28"/>
      <c r="G7" s="28"/>
      <c r="H7" s="29"/>
      <c r="I7" s="28"/>
    </row>
    <row r="8" spans="1:169" ht="65.25" customHeight="1">
      <c r="A8" s="10"/>
      <c r="B8" s="11" t="s">
        <v>6</v>
      </c>
      <c r="C8" s="26">
        <f t="shared" si="0"/>
        <v>0</v>
      </c>
      <c r="D8" s="24">
        <v>0</v>
      </c>
      <c r="E8" s="37" t="s">
        <v>40</v>
      </c>
      <c r="F8" s="37" t="s">
        <v>41</v>
      </c>
      <c r="G8" s="37" t="s">
        <v>42</v>
      </c>
      <c r="H8" s="38" t="s">
        <v>43</v>
      </c>
      <c r="I8" s="37" t="s">
        <v>44</v>
      </c>
    </row>
    <row r="9" spans="1:169" ht="24" customHeight="1">
      <c r="A9" s="10"/>
      <c r="B9" s="11" t="s">
        <v>7</v>
      </c>
      <c r="C9" s="26">
        <f t="shared" si="0"/>
        <v>0</v>
      </c>
      <c r="D9" s="24">
        <v>0</v>
      </c>
      <c r="E9" s="43" t="s">
        <v>45</v>
      </c>
      <c r="F9" s="44">
        <v>1</v>
      </c>
      <c r="G9" s="44">
        <v>316000</v>
      </c>
      <c r="H9" s="45"/>
      <c r="I9" s="44">
        <f>SUM(G9)</f>
        <v>316000</v>
      </c>
    </row>
    <row r="10" spans="1:169" ht="40.5" customHeight="1">
      <c r="A10" s="10"/>
      <c r="B10" s="11" t="s">
        <v>8</v>
      </c>
      <c r="C10" s="26">
        <f t="shared" si="0"/>
        <v>4464.3</v>
      </c>
      <c r="D10" s="24">
        <v>4464.3</v>
      </c>
      <c r="E10" s="37" t="s">
        <v>46</v>
      </c>
      <c r="F10" s="30">
        <v>1</v>
      </c>
      <c r="G10" s="30">
        <v>200000</v>
      </c>
      <c r="H10" s="31"/>
      <c r="I10" s="30">
        <f>F10*G10</f>
        <v>200000</v>
      </c>
    </row>
    <row r="11" spans="1:169" ht="51" customHeight="1">
      <c r="A11" s="7" t="s">
        <v>9</v>
      </c>
      <c r="B11" s="8" t="s">
        <v>38</v>
      </c>
      <c r="C11" s="26">
        <f t="shared" si="0"/>
        <v>0</v>
      </c>
      <c r="D11" s="24">
        <v>0</v>
      </c>
      <c r="E11" s="37" t="s">
        <v>47</v>
      </c>
      <c r="F11" s="30">
        <v>1</v>
      </c>
      <c r="G11" s="30">
        <v>170000</v>
      </c>
      <c r="H11" s="31"/>
      <c r="I11" s="30">
        <f>F11*G11</f>
        <v>170000</v>
      </c>
    </row>
    <row r="12" spans="1:169" ht="50.25" customHeight="1">
      <c r="A12" s="7">
        <v>1</v>
      </c>
      <c r="B12" s="12" t="s">
        <v>10</v>
      </c>
      <c r="C12" s="26">
        <f t="shared" si="0"/>
        <v>55</v>
      </c>
      <c r="D12" s="24">
        <v>55</v>
      </c>
      <c r="E12" s="46" t="s">
        <v>48</v>
      </c>
      <c r="F12" s="47">
        <v>1</v>
      </c>
      <c r="G12" s="47">
        <v>150000</v>
      </c>
      <c r="H12" s="48"/>
      <c r="I12" s="47">
        <f>F12*G12</f>
        <v>150000</v>
      </c>
    </row>
    <row r="13" spans="1:169" s="15" customFormat="1" ht="15.75">
      <c r="A13" s="13"/>
      <c r="B13" s="14" t="s">
        <v>11</v>
      </c>
      <c r="C13" s="26">
        <f t="shared" si="0"/>
        <v>0</v>
      </c>
      <c r="D13" s="24"/>
      <c r="E13" s="49"/>
      <c r="F13" s="30"/>
      <c r="G13" s="30"/>
      <c r="H13" s="31"/>
      <c r="I13" s="30"/>
    </row>
    <row r="14" spans="1:169" ht="37.5" customHeight="1">
      <c r="A14" s="16" t="s">
        <v>12</v>
      </c>
      <c r="B14" s="17" t="s">
        <v>13</v>
      </c>
      <c r="C14" s="26">
        <f t="shared" si="0"/>
        <v>0</v>
      </c>
      <c r="D14" s="24">
        <v>0</v>
      </c>
      <c r="E14" s="50" t="s">
        <v>49</v>
      </c>
      <c r="F14" s="30">
        <v>1</v>
      </c>
      <c r="G14" s="30">
        <v>116360</v>
      </c>
      <c r="H14" s="31">
        <v>6200</v>
      </c>
      <c r="I14" s="30">
        <f>SUM(F14*G14+H14)</f>
        <v>122560</v>
      </c>
    </row>
    <row r="15" spans="1:169" ht="48" customHeight="1">
      <c r="A15" s="16" t="s">
        <v>14</v>
      </c>
      <c r="B15" s="17" t="s">
        <v>15</v>
      </c>
      <c r="C15" s="26">
        <f t="shared" si="0"/>
        <v>0</v>
      </c>
      <c r="D15" s="24">
        <v>0</v>
      </c>
      <c r="E15" s="46" t="s">
        <v>50</v>
      </c>
      <c r="F15" s="30">
        <v>1</v>
      </c>
      <c r="G15" s="30">
        <v>119570</v>
      </c>
      <c r="H15" s="31">
        <v>0</v>
      </c>
      <c r="I15" s="30">
        <f>F15*G15+H15</f>
        <v>119570</v>
      </c>
    </row>
    <row r="16" spans="1:169" ht="68.099999999999994" customHeight="1">
      <c r="A16" s="7">
        <v>2</v>
      </c>
      <c r="B16" s="12" t="s">
        <v>16</v>
      </c>
      <c r="C16" s="26">
        <f t="shared" si="0"/>
        <v>5</v>
      </c>
      <c r="D16" s="24">
        <f>SUM(D18:D20)</f>
        <v>5</v>
      </c>
      <c r="E16" s="50" t="s">
        <v>51</v>
      </c>
      <c r="F16" s="30">
        <v>0.5</v>
      </c>
      <c r="G16" s="30">
        <v>116360</v>
      </c>
      <c r="H16" s="31"/>
      <c r="I16" s="30">
        <f>F16*G16</f>
        <v>58180</v>
      </c>
    </row>
    <row r="17" spans="1:12" s="15" customFormat="1" ht="24.75" customHeight="1" thickBot="1">
      <c r="A17" s="13"/>
      <c r="B17" s="14" t="s">
        <v>11</v>
      </c>
      <c r="C17" s="26">
        <f t="shared" si="0"/>
        <v>0</v>
      </c>
      <c r="D17" s="24"/>
      <c r="E17" s="56" t="s">
        <v>52</v>
      </c>
      <c r="F17" s="30">
        <v>32.68</v>
      </c>
      <c r="G17" s="30">
        <v>137802</v>
      </c>
      <c r="H17" s="31">
        <v>927861</v>
      </c>
      <c r="I17" s="51">
        <f>F17*G17+H17</f>
        <v>5431230.3600000003</v>
      </c>
    </row>
    <row r="18" spans="1:12" ht="22.35" customHeight="1">
      <c r="A18" s="16" t="s">
        <v>17</v>
      </c>
      <c r="B18" s="18" t="s">
        <v>18</v>
      </c>
      <c r="C18" s="26">
        <f t="shared" si="0"/>
        <v>4</v>
      </c>
      <c r="D18" s="24">
        <v>4</v>
      </c>
      <c r="E18" s="50" t="s">
        <v>53</v>
      </c>
      <c r="F18" s="30">
        <v>1</v>
      </c>
      <c r="G18" s="30">
        <v>200000</v>
      </c>
      <c r="H18" s="31"/>
      <c r="I18" s="30">
        <f>SUM(F18*G18)</f>
        <v>200000</v>
      </c>
    </row>
    <row r="19" spans="1:12" ht="54.95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  <c r="E19" s="50" t="s">
        <v>54</v>
      </c>
      <c r="F19" s="30">
        <v>0.5</v>
      </c>
      <c r="G19" s="30">
        <v>89610</v>
      </c>
      <c r="H19" s="31"/>
      <c r="I19" s="52">
        <f>SUM(F19*G19)</f>
        <v>44805</v>
      </c>
    </row>
    <row r="20" spans="1:12" ht="50.45" customHeight="1">
      <c r="A20" s="16" t="s">
        <v>21</v>
      </c>
      <c r="B20" s="18" t="s">
        <v>22</v>
      </c>
      <c r="C20" s="26">
        <f t="shared" si="0"/>
        <v>1</v>
      </c>
      <c r="D20" s="24">
        <v>1</v>
      </c>
      <c r="E20" s="46" t="s">
        <v>55</v>
      </c>
      <c r="F20" s="30">
        <v>1</v>
      </c>
      <c r="G20" s="30">
        <v>120000</v>
      </c>
      <c r="H20" s="31"/>
      <c r="I20" s="30">
        <f>F20*G20</f>
        <v>120000</v>
      </c>
    </row>
    <row r="21" spans="1:12" ht="50.45" customHeight="1">
      <c r="A21" s="7">
        <v>3</v>
      </c>
      <c r="B21" s="12" t="s">
        <v>23</v>
      </c>
      <c r="C21" s="35">
        <f t="shared" si="0"/>
        <v>143.6</v>
      </c>
      <c r="D21" s="36">
        <v>143.6</v>
      </c>
      <c r="E21" s="46" t="s">
        <v>56</v>
      </c>
      <c r="F21" s="30">
        <v>1</v>
      </c>
      <c r="G21" s="30">
        <v>130000</v>
      </c>
      <c r="H21" s="31"/>
      <c r="I21" s="30">
        <f>F21*G21</f>
        <v>130000</v>
      </c>
    </row>
    <row r="22" spans="1:12" ht="50.45" customHeight="1">
      <c r="A22" s="7">
        <v>4</v>
      </c>
      <c r="B22" s="12" t="s">
        <v>32</v>
      </c>
      <c r="C22" s="26">
        <f t="shared" ref="C22:C23" si="2">SUM(D22:D22)</f>
        <v>0</v>
      </c>
      <c r="D22" s="24">
        <v>0</v>
      </c>
      <c r="E22" s="50" t="s">
        <v>57</v>
      </c>
      <c r="F22" s="30">
        <v>1</v>
      </c>
      <c r="G22" s="30">
        <v>93289</v>
      </c>
      <c r="H22" s="31"/>
      <c r="I22" s="30">
        <f t="shared" ref="I22:I26" si="3">SUM(F22*G22)</f>
        <v>93289</v>
      </c>
    </row>
    <row r="23" spans="1:12" ht="50.45" customHeight="1">
      <c r="A23" s="7">
        <v>5</v>
      </c>
      <c r="B23" s="12" t="s">
        <v>33</v>
      </c>
      <c r="C23" s="26">
        <f t="shared" si="2"/>
        <v>8479</v>
      </c>
      <c r="D23" s="24">
        <v>8479</v>
      </c>
      <c r="E23" s="50" t="s">
        <v>58</v>
      </c>
      <c r="F23" s="30">
        <v>1.5</v>
      </c>
      <c r="G23" s="30">
        <v>89610</v>
      </c>
      <c r="H23" s="31"/>
      <c r="I23" s="30">
        <f t="shared" si="3"/>
        <v>134415</v>
      </c>
    </row>
    <row r="24" spans="1:12" ht="32.85" customHeight="1">
      <c r="A24" s="7">
        <v>6</v>
      </c>
      <c r="B24" s="12" t="s">
        <v>24</v>
      </c>
      <c r="C24" s="26">
        <f t="shared" ref="C24:C32" si="4">SUM(D24:D24)</f>
        <v>3389.9</v>
      </c>
      <c r="D24" s="24">
        <f>D25+D26+D27+D28</f>
        <v>3389.9</v>
      </c>
      <c r="E24" s="50" t="s">
        <v>59</v>
      </c>
      <c r="F24" s="30">
        <v>1</v>
      </c>
      <c r="G24" s="30">
        <v>89610</v>
      </c>
      <c r="H24" s="31"/>
      <c r="I24" s="30">
        <f t="shared" si="3"/>
        <v>89610</v>
      </c>
    </row>
    <row r="25" spans="1:12" s="15" customFormat="1" ht="15.75">
      <c r="A25" s="13"/>
      <c r="B25" s="14" t="s">
        <v>11</v>
      </c>
      <c r="C25" s="26">
        <f t="shared" si="4"/>
        <v>0</v>
      </c>
      <c r="D25" s="24">
        <v>0</v>
      </c>
      <c r="E25" s="50" t="s">
        <v>60</v>
      </c>
      <c r="F25" s="30">
        <v>1</v>
      </c>
      <c r="G25" s="30">
        <v>89610</v>
      </c>
      <c r="H25" s="31"/>
      <c r="I25" s="30">
        <f t="shared" si="3"/>
        <v>89610</v>
      </c>
    </row>
    <row r="26" spans="1:12" ht="32.1" customHeight="1">
      <c r="A26" s="27" t="s">
        <v>34</v>
      </c>
      <c r="B26" s="18" t="s">
        <v>25</v>
      </c>
      <c r="C26" s="26">
        <f t="shared" si="4"/>
        <v>3389.9</v>
      </c>
      <c r="D26" s="24">
        <v>3389.9</v>
      </c>
      <c r="E26" s="50" t="s">
        <v>61</v>
      </c>
      <c r="F26" s="30">
        <v>1</v>
      </c>
      <c r="G26" s="30">
        <v>134415</v>
      </c>
      <c r="H26" s="31"/>
      <c r="I26" s="30">
        <f t="shared" si="3"/>
        <v>134415</v>
      </c>
    </row>
    <row r="27" spans="1:12" ht="18.95" customHeight="1">
      <c r="A27" s="16">
        <v>6.2</v>
      </c>
      <c r="B27" s="18" t="s">
        <v>26</v>
      </c>
      <c r="C27" s="26">
        <f t="shared" si="4"/>
        <v>0</v>
      </c>
      <c r="D27" s="24">
        <v>0</v>
      </c>
      <c r="E27" s="50" t="s">
        <v>62</v>
      </c>
      <c r="F27" s="30">
        <v>3.5</v>
      </c>
      <c r="G27" s="30">
        <v>100754</v>
      </c>
      <c r="H27" s="31"/>
      <c r="I27" s="30">
        <f>F27*G27</f>
        <v>352639</v>
      </c>
    </row>
    <row r="28" spans="1:12" ht="18.399999999999999" customHeight="1">
      <c r="A28" s="27" t="s">
        <v>35</v>
      </c>
      <c r="B28" s="18" t="s">
        <v>27</v>
      </c>
      <c r="C28" s="26">
        <f t="shared" si="4"/>
        <v>0</v>
      </c>
      <c r="D28" s="24">
        <v>0</v>
      </c>
      <c r="E28" s="50" t="s">
        <v>64</v>
      </c>
      <c r="F28" s="30">
        <v>3</v>
      </c>
      <c r="G28" s="30">
        <v>92063</v>
      </c>
      <c r="H28" s="31">
        <v>46856</v>
      </c>
      <c r="I28" s="52">
        <f>F28*G28+H28</f>
        <v>323045</v>
      </c>
    </row>
    <row r="29" spans="1:12" ht="51.75" customHeight="1">
      <c r="A29" s="7">
        <v>7</v>
      </c>
      <c r="B29" s="12" t="s">
        <v>28</v>
      </c>
      <c r="C29" s="26">
        <f t="shared" si="4"/>
        <v>0</v>
      </c>
      <c r="D29" s="24">
        <f>SUM(D31:D32)</f>
        <v>0</v>
      </c>
      <c r="E29" s="50"/>
      <c r="F29" s="30"/>
      <c r="G29" s="30"/>
      <c r="H29" s="31"/>
      <c r="I29" s="52"/>
    </row>
    <row r="30" spans="1:12" s="15" customFormat="1" ht="15.75">
      <c r="A30" s="19"/>
      <c r="B30" s="14" t="s">
        <v>11</v>
      </c>
      <c r="C30" s="26">
        <f t="shared" si="4"/>
        <v>0</v>
      </c>
      <c r="D30" s="24"/>
      <c r="E30" s="50"/>
      <c r="F30" s="30"/>
      <c r="G30" s="30"/>
      <c r="H30" s="31"/>
      <c r="I30" s="30"/>
    </row>
    <row r="31" spans="1:12" ht="34.15" customHeight="1">
      <c r="A31" s="27" t="s">
        <v>36</v>
      </c>
      <c r="B31" s="18" t="s">
        <v>29</v>
      </c>
      <c r="C31" s="26">
        <f t="shared" si="4"/>
        <v>0</v>
      </c>
      <c r="D31" s="24">
        <v>0</v>
      </c>
      <c r="E31" s="53"/>
      <c r="F31" s="54"/>
      <c r="G31" s="54"/>
      <c r="H31" s="55"/>
      <c r="I31" s="52"/>
      <c r="L31" s="9">
        <v>1</v>
      </c>
    </row>
    <row r="32" spans="1:12" ht="34.15" customHeight="1">
      <c r="A32" s="27" t="s">
        <v>37</v>
      </c>
      <c r="B32" s="18" t="s">
        <v>30</v>
      </c>
      <c r="C32" s="26">
        <f t="shared" si="4"/>
        <v>0</v>
      </c>
      <c r="D32" s="24">
        <v>0</v>
      </c>
      <c r="E32" s="49" t="s">
        <v>63</v>
      </c>
      <c r="F32" s="30">
        <f>SUM(F9:F31)</f>
        <v>54.68</v>
      </c>
      <c r="G32" s="30">
        <f>SUM(G20:G31)</f>
        <v>939351</v>
      </c>
      <c r="H32" s="31">
        <f>SUM(H14:H31)</f>
        <v>980917</v>
      </c>
      <c r="I32" s="30">
        <f>SUM(I9:I31)</f>
        <v>8279368.3600000003</v>
      </c>
    </row>
  </sheetData>
  <mergeCells count="1">
    <mergeCell ref="B3:D3"/>
  </mergeCells>
  <pageMargins left="0" right="0" top="0" bottom="0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Ruzanna Bekjanyan</cp:lastModifiedBy>
  <cp:lastPrinted>2023-03-09T17:51:26Z</cp:lastPrinted>
  <dcterms:created xsi:type="dcterms:W3CDTF">2018-07-20T13:50:31Z</dcterms:created>
  <dcterms:modified xsi:type="dcterms:W3CDTF">2023-03-09T18:23:50Z</dcterms:modified>
</cp:coreProperties>
</file>